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25" sheetId="3" r:id="rId1"/>
  </sheets>
  <definedNames>
    <definedName name="_xlnm.Print_Area" localSheetId="0">'приложение №25'!$A$1:$K$25</definedName>
  </definedNames>
  <calcPr calcId="162913" iterate="1"/>
</workbook>
</file>

<file path=xl/calcChain.xml><?xml version="1.0" encoding="utf-8"?>
<calcChain xmlns="http://schemas.openxmlformats.org/spreadsheetml/2006/main">
  <c r="K17" i="3" l="1"/>
  <c r="J17" i="3"/>
  <c r="C17" i="3" l="1"/>
  <c r="C18" i="3"/>
  <c r="C19" i="3"/>
  <c r="C20" i="3"/>
  <c r="C21" i="3"/>
  <c r="C22" i="3"/>
  <c r="C23" i="3"/>
  <c r="C24" i="3"/>
  <c r="C16" i="3"/>
  <c r="B24" i="3"/>
  <c r="B17" i="3"/>
  <c r="B18" i="3"/>
  <c r="B19" i="3"/>
  <c r="B20" i="3"/>
  <c r="B21" i="3"/>
  <c r="B22" i="3"/>
  <c r="B23" i="3"/>
  <c r="B16" i="3"/>
  <c r="F25" i="3"/>
  <c r="G25" i="3"/>
  <c r="B25" i="3" l="1"/>
  <c r="K25" i="3"/>
  <c r="J25" i="3"/>
  <c r="I25" i="3"/>
  <c r="H25" i="3"/>
  <c r="E25" i="3"/>
  <c r="D25" i="3"/>
  <c r="C25" i="3" l="1"/>
</calcChain>
</file>

<file path=xl/sharedStrings.xml><?xml version="1.0" encoding="utf-8"?>
<sst xmlns="http://schemas.openxmlformats.org/spreadsheetml/2006/main" count="35" uniqueCount="26">
  <si>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</si>
  <si>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</si>
  <si>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</si>
  <si>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</si>
  <si>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</si>
  <si>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</si>
  <si>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</si>
  <si>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</si>
  <si>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</si>
  <si>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</si>
  <si>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</si>
  <si>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</si>
  <si>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</si>
  <si>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</si>
  <si>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Субсидии, всего</t>
  </si>
  <si>
    <t>2026 год</t>
  </si>
  <si>
    <t>в том числе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</si>
  <si>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</si>
  <si>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</si>
  <si>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2027 год</t>
  </si>
  <si>
    <t xml:space="preserve">Распределение субсидий  бюджетам городских и сельских поселений района на плановый период 2026 и 2027 годов
</t>
  </si>
  <si>
    <t>Приложение 25</t>
  </si>
  <si>
    <t>на реализацию программ формирования современной городской среды</t>
  </si>
  <si>
    <t>от 25.12.2024 № 975</t>
  </si>
  <si>
    <t xml:space="preserve">от               № 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</si>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</sst>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10" fillId="0" borderId="0" xfId="4" applyFont="1"/>
    <xf numFmtId="0" fontId="8" fillId="0" borderId="0" xfId="4" applyFont="1"/>
    <xf numFmtId="0" fontId="12" fillId="0" borderId="0" xfId="4" applyFont="1"/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8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164" fontId="8" fillId="0" borderId="0" xfId="4" applyNumberFormat="1" applyFont="1"/>
    <xf numFmtId="0" fontId="6" fillId="0" borderId="1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8" fillId="0" borderId="0" xfId="4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4" applyFont="1" applyFill="1"/>
    <xf numFmtId="0" fontId="14" fillId="0" borderId="0" xfId="4" applyFont="1" applyFill="1" applyAlignment="1">
      <alignment horizontal="right"/>
    </xf>
    <xf numFmtId="0" fontId="14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zoomScaleNormal="100" workbookViewId="0">
      <selection activeCell="K1" sqref="J1:K3"/>
    </sheetView>
  </sheetViews>
  <sheetFormatPr defaultColWidth="9.140625" defaultRowHeight="15.75" x14ac:dyDescent="0.25"/>
  <cols>
    <col min="1" max="1" width="47.140625" style="1" customWidth="1"/>
    <col min="2" max="3" width="12.7109375" style="1" customWidth="1"/>
    <col min="4" max="11" width="15.7109375" style="1" customWidth="1"/>
    <col min="12" max="16384" width="9.140625" style="1"/>
  </cols>
  <sheetData>
    <row r="1" spans="1:13" ht="18.75" x14ac:dyDescent="0.3">
      <c r="J1" s="36"/>
      <c r="K1" s="37" t="s">
        <v>25</v>
      </c>
    </row>
    <row r="2" spans="1:13" ht="18.75" x14ac:dyDescent="0.3">
      <c r="J2" s="38" t="s">
        <v>11</v>
      </c>
      <c r="K2" s="38"/>
    </row>
    <row r="3" spans="1:13" ht="18.75" x14ac:dyDescent="0.3">
      <c r="J3" s="38" t="s">
        <v>24</v>
      </c>
      <c r="K3" s="38"/>
    </row>
    <row r="5" spans="1:13" x14ac:dyDescent="0.25">
      <c r="J5" s="32" t="s">
        <v>21</v>
      </c>
      <c r="K5" s="32"/>
    </row>
    <row r="6" spans="1:13" x14ac:dyDescent="0.25">
      <c r="J6" s="32" t="s">
        <v>11</v>
      </c>
      <c r="K6" s="32"/>
    </row>
    <row r="7" spans="1:13" x14ac:dyDescent="0.25">
      <c r="J7" s="32" t="s">
        <v>23</v>
      </c>
      <c r="K7" s="32"/>
    </row>
    <row r="9" spans="1:13" ht="50.25" customHeight="1" x14ac:dyDescent="0.25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8"/>
      <c r="M9" s="8"/>
    </row>
    <row r="10" spans="1:13" ht="18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2" t="s">
        <v>8</v>
      </c>
    </row>
    <row r="11" spans="1:13" s="5" customFormat="1" ht="20.25" customHeight="1" x14ac:dyDescent="0.25">
      <c r="A11" s="17" t="s">
        <v>13</v>
      </c>
      <c r="B11" s="34" t="s">
        <v>14</v>
      </c>
      <c r="C11" s="35"/>
      <c r="D11" s="33" t="s">
        <v>16</v>
      </c>
      <c r="E11" s="33"/>
      <c r="F11" s="33"/>
      <c r="G11" s="33"/>
      <c r="H11" s="33"/>
      <c r="I11" s="33"/>
      <c r="J11" s="33"/>
      <c r="K11" s="33"/>
    </row>
    <row r="12" spans="1:13" s="5" customFormat="1" ht="13.5" customHeight="1" x14ac:dyDescent="0.25">
      <c r="A12" s="18"/>
      <c r="B12" s="34"/>
      <c r="C12" s="35"/>
      <c r="D12" s="33"/>
      <c r="E12" s="33"/>
      <c r="F12" s="33"/>
      <c r="G12" s="33"/>
      <c r="H12" s="33"/>
      <c r="I12" s="33"/>
      <c r="J12" s="33"/>
      <c r="K12" s="33"/>
    </row>
    <row r="13" spans="1:13" s="5" customFormat="1" ht="15.75" customHeight="1" x14ac:dyDescent="0.25">
      <c r="A13" s="18"/>
      <c r="B13" s="34"/>
      <c r="C13" s="35"/>
      <c r="D13" s="22" t="s">
        <v>9</v>
      </c>
      <c r="E13" s="23"/>
      <c r="F13" s="22" t="s">
        <v>22</v>
      </c>
      <c r="G13" s="23"/>
      <c r="H13" s="24" t="s">
        <v>17</v>
      </c>
      <c r="I13" s="25"/>
      <c r="J13" s="28" t="s">
        <v>18</v>
      </c>
      <c r="K13" s="29"/>
    </row>
    <row r="14" spans="1:13" s="6" customFormat="1" ht="117" customHeight="1" x14ac:dyDescent="0.25">
      <c r="A14" s="18"/>
      <c r="B14" s="34"/>
      <c r="C14" s="35"/>
      <c r="D14" s="23"/>
      <c r="E14" s="23"/>
      <c r="F14" s="23"/>
      <c r="G14" s="23"/>
      <c r="H14" s="26"/>
      <c r="I14" s="27"/>
      <c r="J14" s="30"/>
      <c r="K14" s="31"/>
    </row>
    <row r="15" spans="1:13" s="6" customFormat="1" ht="20.25" customHeight="1" x14ac:dyDescent="0.25">
      <c r="A15" s="19"/>
      <c r="B15" s="10" t="s">
        <v>15</v>
      </c>
      <c r="C15" s="10" t="s">
        <v>19</v>
      </c>
      <c r="D15" s="10" t="s">
        <v>15</v>
      </c>
      <c r="E15" s="10" t="s">
        <v>19</v>
      </c>
      <c r="F15" s="16" t="s">
        <v>15</v>
      </c>
      <c r="G15" s="16" t="s">
        <v>19</v>
      </c>
      <c r="H15" s="10" t="s">
        <v>15</v>
      </c>
      <c r="I15" s="10" t="s">
        <v>19</v>
      </c>
      <c r="J15" s="10" t="s">
        <v>15</v>
      </c>
      <c r="K15" s="10" t="s">
        <v>19</v>
      </c>
    </row>
    <row r="16" spans="1:13" x14ac:dyDescent="0.25">
      <c r="A16" s="7" t="s">
        <v>0</v>
      </c>
      <c r="B16" s="11">
        <f>D16+F16+H16+J16</f>
        <v>32474.1</v>
      </c>
      <c r="C16" s="11">
        <f>E16+G16+I16+K16</f>
        <v>4138.8</v>
      </c>
      <c r="D16" s="12">
        <v>79.2</v>
      </c>
      <c r="E16" s="12">
        <v>78.400000000000006</v>
      </c>
      <c r="F16" s="12"/>
      <c r="G16" s="12"/>
      <c r="H16" s="12">
        <v>28669.8</v>
      </c>
      <c r="I16" s="12"/>
      <c r="J16" s="12">
        <v>3725.1</v>
      </c>
      <c r="K16" s="12">
        <v>4060.4</v>
      </c>
    </row>
    <row r="17" spans="1:11" x14ac:dyDescent="0.25">
      <c r="A17" s="7" t="s">
        <v>1</v>
      </c>
      <c r="B17" s="11">
        <f t="shared" ref="B17:B24" si="0">D17+F17+H17+J17</f>
        <v>66771.100000000006</v>
      </c>
      <c r="C17" s="11">
        <f t="shared" ref="C17:C24" si="1">E17+G17+I17+K17</f>
        <v>3994.2999999999997</v>
      </c>
      <c r="D17" s="12">
        <v>41.4</v>
      </c>
      <c r="E17" s="12">
        <v>41.4</v>
      </c>
      <c r="F17" s="12">
        <v>9853.5</v>
      </c>
      <c r="G17" s="12"/>
      <c r="H17" s="12">
        <v>53229.5</v>
      </c>
      <c r="I17" s="12"/>
      <c r="J17" s="12">
        <f>13733.7-10087</f>
        <v>3646.7000000000007</v>
      </c>
      <c r="K17" s="12">
        <f>14969.8-11016.9</f>
        <v>3952.8999999999996</v>
      </c>
    </row>
    <row r="18" spans="1:11" x14ac:dyDescent="0.25">
      <c r="A18" s="7" t="s">
        <v>2</v>
      </c>
      <c r="B18" s="11">
        <f t="shared" si="0"/>
        <v>7.5</v>
      </c>
      <c r="C18" s="11">
        <f t="shared" si="1"/>
        <v>7.5</v>
      </c>
      <c r="D18" s="12">
        <v>7.5</v>
      </c>
      <c r="E18" s="12">
        <v>7.5</v>
      </c>
      <c r="F18" s="12"/>
      <c r="G18" s="12"/>
      <c r="H18" s="12"/>
      <c r="I18" s="12"/>
      <c r="J18" s="12"/>
      <c r="K18" s="12"/>
    </row>
    <row r="19" spans="1:11" x14ac:dyDescent="0.25">
      <c r="A19" s="7" t="s">
        <v>3</v>
      </c>
      <c r="B19" s="11">
        <f t="shared" si="0"/>
        <v>15</v>
      </c>
      <c r="C19" s="11">
        <f t="shared" si="1"/>
        <v>15</v>
      </c>
      <c r="D19" s="12">
        <v>15</v>
      </c>
      <c r="E19" s="12">
        <v>15</v>
      </c>
      <c r="F19" s="12"/>
      <c r="G19" s="12"/>
      <c r="H19" s="12"/>
      <c r="I19" s="12"/>
      <c r="J19" s="12"/>
      <c r="K19" s="12"/>
    </row>
    <row r="20" spans="1:11" x14ac:dyDescent="0.25">
      <c r="A20" s="7" t="s">
        <v>4</v>
      </c>
      <c r="B20" s="11">
        <f t="shared" si="0"/>
        <v>13.6</v>
      </c>
      <c r="C20" s="11">
        <f t="shared" si="1"/>
        <v>13.6</v>
      </c>
      <c r="D20" s="12">
        <v>13.6</v>
      </c>
      <c r="E20" s="12">
        <v>13.6</v>
      </c>
      <c r="F20" s="12"/>
      <c r="G20" s="12"/>
      <c r="H20" s="12"/>
      <c r="I20" s="12"/>
      <c r="J20" s="12"/>
      <c r="K20" s="12"/>
    </row>
    <row r="21" spans="1:11" x14ac:dyDescent="0.25">
      <c r="A21" s="7" t="s">
        <v>5</v>
      </c>
      <c r="B21" s="11">
        <f t="shared" si="0"/>
        <v>13.6</v>
      </c>
      <c r="C21" s="11">
        <f t="shared" si="1"/>
        <v>13.6</v>
      </c>
      <c r="D21" s="12">
        <v>13.6</v>
      </c>
      <c r="E21" s="12">
        <v>13.6</v>
      </c>
      <c r="F21" s="12"/>
      <c r="G21" s="12"/>
      <c r="H21" s="12"/>
      <c r="I21" s="12"/>
      <c r="J21" s="12"/>
      <c r="K21" s="12"/>
    </row>
    <row r="22" spans="1:11" x14ac:dyDescent="0.25">
      <c r="A22" s="7" t="s">
        <v>6</v>
      </c>
      <c r="B22" s="11">
        <f t="shared" si="0"/>
        <v>24.4</v>
      </c>
      <c r="C22" s="11">
        <f t="shared" si="1"/>
        <v>24.5</v>
      </c>
      <c r="D22" s="12">
        <v>24.4</v>
      </c>
      <c r="E22" s="12">
        <v>24.5</v>
      </c>
      <c r="F22" s="12"/>
      <c r="G22" s="12"/>
      <c r="H22" s="12"/>
      <c r="I22" s="12"/>
      <c r="J22" s="12"/>
      <c r="K22" s="12"/>
    </row>
    <row r="23" spans="1:11" x14ac:dyDescent="0.25">
      <c r="A23" s="7" t="s">
        <v>7</v>
      </c>
      <c r="B23" s="11">
        <f t="shared" si="0"/>
        <v>24.4</v>
      </c>
      <c r="C23" s="11">
        <f t="shared" si="1"/>
        <v>24.4</v>
      </c>
      <c r="D23" s="12">
        <v>24.4</v>
      </c>
      <c r="E23" s="12">
        <v>24.4</v>
      </c>
      <c r="F23" s="12"/>
      <c r="G23" s="12"/>
      <c r="H23" s="12"/>
      <c r="I23" s="12"/>
      <c r="J23" s="12"/>
      <c r="K23" s="12"/>
    </row>
    <row r="24" spans="1:11" ht="16.5" customHeight="1" x14ac:dyDescent="0.25">
      <c r="A24" s="7" t="s">
        <v>12</v>
      </c>
      <c r="B24" s="11">
        <f t="shared" si="0"/>
        <v>13159.9</v>
      </c>
      <c r="C24" s="11">
        <f t="shared" si="1"/>
        <v>12635.2</v>
      </c>
      <c r="D24" s="12"/>
      <c r="E24" s="12"/>
      <c r="F24" s="12">
        <v>13159.9</v>
      </c>
      <c r="G24" s="12">
        <v>12635.2</v>
      </c>
      <c r="H24" s="12"/>
      <c r="I24" s="12"/>
      <c r="J24" s="12"/>
      <c r="K24" s="12"/>
    </row>
    <row r="25" spans="1:11" s="3" customFormat="1" ht="17.25" customHeight="1" x14ac:dyDescent="0.25">
      <c r="A25" s="9" t="s">
        <v>10</v>
      </c>
      <c r="B25" s="13">
        <f>SUM(B16:B24)</f>
        <v>112503.6</v>
      </c>
      <c r="C25" s="13">
        <f t="shared" ref="C25:K25" si="2">SUM(C16:C24)</f>
        <v>20866.900000000001</v>
      </c>
      <c r="D25" s="14">
        <f t="shared" si="2"/>
        <v>219.1</v>
      </c>
      <c r="E25" s="14">
        <f t="shared" si="2"/>
        <v>218.4</v>
      </c>
      <c r="F25" s="14">
        <f t="shared" si="2"/>
        <v>23013.4</v>
      </c>
      <c r="G25" s="14">
        <f t="shared" si="2"/>
        <v>12635.2</v>
      </c>
      <c r="H25" s="14">
        <f t="shared" si="2"/>
        <v>81899.3</v>
      </c>
      <c r="I25" s="14">
        <f t="shared" si="2"/>
        <v>0</v>
      </c>
      <c r="J25" s="14">
        <f t="shared" si="2"/>
        <v>7371.8000000000011</v>
      </c>
      <c r="K25" s="14">
        <f t="shared" si="2"/>
        <v>8013.2999999999993</v>
      </c>
    </row>
    <row r="26" spans="1:11" x14ac:dyDescent="0.25">
      <c r="B26" s="15"/>
      <c r="C26" s="15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13">
    <mergeCell ref="J2:K2"/>
    <mergeCell ref="J3:K3"/>
    <mergeCell ref="A11:A15"/>
    <mergeCell ref="A9:K9"/>
    <mergeCell ref="D13:E14"/>
    <mergeCell ref="H13:I14"/>
    <mergeCell ref="J13:K14"/>
    <mergeCell ref="J5:K5"/>
    <mergeCell ref="J6:K6"/>
    <mergeCell ref="J7:K7"/>
    <mergeCell ref="D11:K12"/>
    <mergeCell ref="B11:C14"/>
    <mergeCell ref="F13:G14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2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2024-11-22T10:56:54Z</cp:lastPrinted>
  <dcterms:created xsi:type="dcterms:W3CDTF">1996-10-08T23:32:33Z</dcterms:created>
  <dcterms:modified xsi:type="dcterms:W3CDTF">2025-10-06T13:18:03Z</dcterms:modified>
</cp:coreProperties>
</file>